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1840" windowHeight="9780"/>
  </bookViews>
  <sheets>
    <sheet name="Лист1" sheetId="1" r:id="rId1"/>
  </sheets>
  <definedNames>
    <definedName name="_xlnm.Print_Titles" localSheetId="0">Лист1!$3:$5</definedName>
  </definedNames>
  <calcPr calcId="145621"/>
</workbook>
</file>

<file path=xl/calcChain.xml><?xml version="1.0" encoding="utf-8"?>
<calcChain xmlns="http://schemas.openxmlformats.org/spreadsheetml/2006/main">
  <c r="E32" i="1" l="1"/>
  <c r="E31" i="1" s="1"/>
  <c r="D32" i="1"/>
  <c r="D31" i="1" s="1"/>
  <c r="I41" i="1"/>
  <c r="K41" i="1"/>
  <c r="L41" i="1"/>
  <c r="I30" i="1"/>
  <c r="D9" i="1"/>
  <c r="F32" i="1" l="1"/>
  <c r="G32" i="1"/>
  <c r="H32" i="1"/>
  <c r="E24" i="1"/>
  <c r="F24" i="1"/>
  <c r="G24" i="1"/>
  <c r="H24" i="1"/>
  <c r="D24" i="1"/>
  <c r="I35" i="1"/>
  <c r="J35" i="1"/>
  <c r="K35" i="1"/>
  <c r="L35" i="1"/>
  <c r="I36" i="1"/>
  <c r="J36" i="1"/>
  <c r="K36" i="1"/>
  <c r="L36" i="1"/>
  <c r="I37" i="1"/>
  <c r="J37" i="1"/>
  <c r="K37" i="1"/>
  <c r="L37" i="1"/>
  <c r="I38" i="1"/>
  <c r="J38" i="1"/>
  <c r="K38" i="1"/>
  <c r="L38" i="1"/>
  <c r="I39" i="1"/>
  <c r="J39" i="1"/>
  <c r="K39" i="1"/>
  <c r="L39" i="1"/>
  <c r="I40" i="1"/>
  <c r="J40" i="1"/>
  <c r="K40" i="1"/>
  <c r="L40" i="1"/>
  <c r="I42" i="1"/>
  <c r="K42" i="1"/>
  <c r="L42" i="1"/>
  <c r="L20" i="1"/>
  <c r="K20" i="1"/>
  <c r="J20" i="1"/>
  <c r="I20" i="1"/>
  <c r="I24" i="1" l="1"/>
  <c r="L24" i="1"/>
  <c r="J24" i="1"/>
  <c r="K24" i="1"/>
  <c r="J16" i="1" l="1"/>
  <c r="L43" i="1" l="1"/>
  <c r="K43" i="1"/>
  <c r="J43" i="1"/>
  <c r="I43" i="1"/>
  <c r="L34" i="1"/>
  <c r="K34" i="1"/>
  <c r="J34" i="1"/>
  <c r="I34" i="1"/>
  <c r="K33" i="1"/>
  <c r="J33" i="1"/>
  <c r="I33" i="1"/>
  <c r="L30" i="1"/>
  <c r="K30" i="1"/>
  <c r="J30" i="1"/>
  <c r="L29" i="1"/>
  <c r="K29" i="1"/>
  <c r="J29" i="1"/>
  <c r="I29" i="1"/>
  <c r="L28" i="1"/>
  <c r="K28" i="1"/>
  <c r="J28" i="1"/>
  <c r="I28" i="1"/>
  <c r="L27" i="1"/>
  <c r="K27" i="1"/>
  <c r="J27" i="1"/>
  <c r="I27" i="1"/>
  <c r="L26" i="1"/>
  <c r="K26" i="1"/>
  <c r="J26" i="1"/>
  <c r="I26" i="1"/>
  <c r="L25" i="1"/>
  <c r="K25" i="1"/>
  <c r="J25" i="1"/>
  <c r="I25" i="1"/>
  <c r="L23" i="1"/>
  <c r="K23" i="1"/>
  <c r="J23" i="1"/>
  <c r="I23" i="1"/>
  <c r="L22" i="1"/>
  <c r="K22" i="1"/>
  <c r="J22" i="1"/>
  <c r="I22" i="1"/>
  <c r="L21" i="1"/>
  <c r="K21" i="1"/>
  <c r="J21" i="1"/>
  <c r="I21" i="1"/>
  <c r="L19" i="1"/>
  <c r="K19" i="1"/>
  <c r="J19" i="1"/>
  <c r="I19" i="1"/>
  <c r="L17" i="1"/>
  <c r="K17" i="1"/>
  <c r="J17" i="1"/>
  <c r="I17" i="1"/>
  <c r="L16" i="1"/>
  <c r="K16" i="1"/>
  <c r="I16" i="1"/>
  <c r="L15" i="1"/>
  <c r="K15" i="1"/>
  <c r="J15" i="1"/>
  <c r="I15" i="1"/>
  <c r="L14" i="1"/>
  <c r="K14" i="1"/>
  <c r="J14" i="1"/>
  <c r="I14" i="1"/>
  <c r="L12" i="1"/>
  <c r="K12" i="1"/>
  <c r="J12" i="1"/>
  <c r="I12" i="1"/>
  <c r="L10" i="1"/>
  <c r="K10" i="1"/>
  <c r="J10" i="1"/>
  <c r="I10" i="1"/>
  <c r="H31" i="1" l="1"/>
  <c r="G31" i="1"/>
  <c r="H18" i="1"/>
  <c r="G18" i="1"/>
  <c r="F18" i="1"/>
  <c r="E18" i="1"/>
  <c r="D18" i="1"/>
  <c r="H13" i="1"/>
  <c r="G13" i="1"/>
  <c r="F13" i="1"/>
  <c r="E13" i="1"/>
  <c r="D13" i="1"/>
  <c r="H11" i="1"/>
  <c r="G11" i="1"/>
  <c r="F11" i="1"/>
  <c r="E11" i="1"/>
  <c r="D11" i="1"/>
  <c r="H9" i="1"/>
  <c r="G9" i="1"/>
  <c r="F9" i="1"/>
  <c r="E9" i="1"/>
  <c r="D7" i="1" l="1"/>
  <c r="D6" i="1" s="1"/>
  <c r="D8" i="1"/>
  <c r="H8" i="1"/>
  <c r="F8" i="1"/>
  <c r="G8" i="1"/>
  <c r="E8" i="1"/>
  <c r="E7" i="1"/>
  <c r="E6" i="1" s="1"/>
  <c r="K13" i="1"/>
  <c r="L13" i="1"/>
  <c r="I13" i="1"/>
  <c r="J13" i="1"/>
  <c r="K11" i="1"/>
  <c r="L11" i="1"/>
  <c r="I11" i="1"/>
  <c r="J11" i="1"/>
  <c r="K9" i="1"/>
  <c r="L9" i="1"/>
  <c r="I9" i="1"/>
  <c r="J9" i="1"/>
  <c r="F31" i="1"/>
  <c r="K32" i="1"/>
  <c r="I32" i="1"/>
  <c r="L32" i="1"/>
  <c r="J32" i="1"/>
  <c r="K18" i="1"/>
  <c r="L18" i="1"/>
  <c r="I18" i="1"/>
  <c r="J18" i="1"/>
  <c r="G7" i="1"/>
  <c r="G6" i="1" s="1"/>
  <c r="F7" i="1"/>
  <c r="H7" i="1"/>
  <c r="H6" i="1" s="1"/>
  <c r="I8" i="1" l="1"/>
  <c r="L8" i="1"/>
  <c r="J8" i="1"/>
  <c r="K8" i="1"/>
  <c r="K7" i="1"/>
  <c r="F6" i="1"/>
  <c r="L7" i="1"/>
  <c r="I7" i="1"/>
  <c r="J7" i="1"/>
  <c r="K31" i="1"/>
  <c r="L31" i="1"/>
  <c r="I31" i="1"/>
  <c r="J31" i="1"/>
  <c r="L6" i="1" l="1"/>
  <c r="K6" i="1"/>
  <c r="J6" i="1"/>
  <c r="I6" i="1"/>
</calcChain>
</file>

<file path=xl/sharedStrings.xml><?xml version="1.0" encoding="utf-8"?>
<sst xmlns="http://schemas.openxmlformats.org/spreadsheetml/2006/main" count="127" uniqueCount="119">
  <si>
    <t>1 00 00</t>
  </si>
  <si>
    <t>НАЛОГОВЫЕ И НЕНАЛОГОВЫЕ ДОХОДЫ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</si>
  <si>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</si>
  <si>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</si>
  <si>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</si>
  <si>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</si>
  <si>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</si>
  <si>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</si>
  <si>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</si>
  <si>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</si>
  <si>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</si>
  <si>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</si>
  <si>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</si>
  <si>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</si>
  <si>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</si>
  <si>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</si>
  <si>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</si>
  <si>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</si>
  <si>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</si>
  <si>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</si>
  <si>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1 06 04</t>
  </si>
  <si>
    <t>Транспортный налог</t>
  </si>
  <si>
    <t>1 06 06</t>
  </si>
  <si>
    <t xml:space="preserve">Земельный налог </t>
  </si>
  <si>
    <t>1 08 00</t>
  </si>
  <si>
    <t>1 09 00</t>
  </si>
  <si>
    <t>ЗАДОЛЖЕННОСТЬ И ПЕРЕРАСЧЕТЫ ПО ОТМЕНЕННЫМ НАЛОГАМ, СБОРАМ И ИНЫМ ОБЯЗАТЕЛЬНЫМ ПЛАТЕЖАМ</t>
  </si>
  <si>
    <t>1 11 00</t>
  </si>
  <si>
    <t>1 12 00</t>
  </si>
  <si>
    <t>1 13 00</t>
  </si>
  <si>
    <t>1 14 00</t>
  </si>
  <si>
    <t>1 16 00</t>
  </si>
  <si>
    <t>1 17 00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</si>
  <si>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</si>
  <si>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</si>
  <si>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</si>
  <si>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</si>
  <si>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2 02 15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</si>
  <si>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</si>
  <si>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</si>
  <si>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2 02 19</t>
  </si>
  <si>
    <t>Прочие дотации бюджетам городских округов</t>
  </si>
  <si>
    <t>2 02 20</t>
  </si>
  <si>
    <t>Субсидии бюджетам бюджетной системы Российской Федерации (межбюджетные субсидии)</t>
  </si>
  <si>
    <t>2 02 30</t>
  </si>
  <si>
    <t>Субвенции бюджетам бюджетной системы Российской Федерации</t>
  </si>
  <si>
    <t>2 02 40</t>
  </si>
  <si>
    <t>Иные межбюджетные трансферты</t>
  </si>
  <si>
    <t>2 07 00</t>
  </si>
  <si>
    <t>Прочие безвозмездные поступления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</si>
  <si>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</si>
  <si>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</si>
  <si>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№ 
п/п</t>
  </si>
  <si>
    <t>Наименование доходов</t>
  </si>
  <si>
    <t>отношение, %</t>
  </si>
  <si>
    <t>1.</t>
  </si>
  <si>
    <t>2.</t>
  </si>
  <si>
    <t>2.1.</t>
  </si>
  <si>
    <t>3.</t>
  </si>
  <si>
    <t>3.1.</t>
  </si>
  <si>
    <t>3.2.</t>
  </si>
  <si>
    <t>3.3.</t>
  </si>
  <si>
    <t>3.4.</t>
  </si>
  <si>
    <t>4.</t>
  </si>
  <si>
    <t>4.1.</t>
  </si>
  <si>
    <t>4.2.</t>
  </si>
  <si>
    <t>5.</t>
  </si>
  <si>
    <t>6.</t>
  </si>
  <si>
    <t>7.</t>
  </si>
  <si>
    <t>8.</t>
  </si>
  <si>
    <t>9.</t>
  </si>
  <si>
    <t>10.</t>
  </si>
  <si>
    <t>11.</t>
  </si>
  <si>
    <t>12.</t>
  </si>
  <si>
    <t>12.1.</t>
  </si>
  <si>
    <t>12.2.</t>
  </si>
  <si>
    <t>12.3.</t>
  </si>
  <si>
    <t>12.4.</t>
  </si>
  <si>
    <t>12.5.</t>
  </si>
  <si>
    <t>13.</t>
  </si>
  <si>
    <t>14.</t>
  </si>
  <si>
    <t>15.</t>
  </si>
  <si>
    <t>4.3.</t>
  </si>
  <si>
    <t>2 03 00</t>
  </si>
  <si>
    <t>Безвозмездные поступления от государственных (муниципальных) организаций</t>
  </si>
  <si>
    <t>Прочие дотации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</si>
  <si>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</si>
  <si>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</si>
  <si>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</si>
  <si>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</si>
  <si>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</si>
  <si>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</si>
  <si>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</si>
  <si>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</si>
  <si>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</si>
  <si>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</si>
  <si>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</si>
  <si>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</t>
  </si>
  <si>
    <t>отклонение, тыс. рублей</t>
  </si>
  <si>
    <t>ожидаемое исполнение, тыс. рублей</t>
  </si>
  <si>
    <t>отчёт, 
тыс. рублей</t>
  </si>
  <si>
    <t>НЕНАЛОГОВЫЕ ДОХОДЫ</t>
  </si>
  <si>
    <t>НАЛОГОВЫЕ ДОХОДЫ</t>
  </si>
  <si>
    <t>1.1.</t>
  </si>
  <si>
    <t>Сведения о доходах  бюджета города Югорска по видам доходов на 2023 год и на плановый период 2024 и 2025 годов 
в сравнении с ожидаемым исполнением за 2022 год и отчетом за 2021 год</t>
  </si>
  <si>
    <t>2021 год</t>
  </si>
  <si>
    <t xml:space="preserve">2022 год </t>
  </si>
  <si>
    <t>2023год</t>
  </si>
  <si>
    <t>2024 год</t>
  </si>
  <si>
    <t xml:space="preserve"> 2025 год</t>
  </si>
  <si>
    <t>Сравнение проекта 2023 года с ожидаемым исполнением за 2022 год</t>
  </si>
  <si>
    <t>16.</t>
  </si>
  <si>
    <t>2 04 00</t>
  </si>
  <si>
    <t>Безвозмездные поступления от негосударственных организаций</t>
  </si>
  <si>
    <t>Сравнение 
проекта 2023 года с отчетом за 2021 год</t>
  </si>
  <si>
    <t>Код доходов (группа, подгруппа, статья)</t>
  </si>
  <si>
    <t>проект, 
тыс. рублей</t>
  </si>
  <si>
    <t>проект,  
тыс.рублей</t>
  </si>
  <si>
    <t>ДОХОДЫ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</si>
</sst>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PT Astra Serif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2" xfId="2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justify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tabSelected="1" zoomScaleNormal="100" zoomScaleSheetLayoutView="90" workbookViewId="0">
      <selection activeCell="G6" sqref="G6"/>
    </sheetView>
  </sheetViews>
  <sheetFormatPr defaultColWidth="8.88671875" defaultRowHeight="15.75" x14ac:dyDescent="0.25"/>
  <cols>
    <col min="1" max="1" width="4.88671875" style="1" customWidth="1"/>
    <col min="2" max="2" width="7.109375" style="2" customWidth="1"/>
    <col min="3" max="3" width="36" style="1" customWidth="1"/>
    <col min="4" max="5" width="11.21875" style="1" customWidth="1"/>
    <col min="6" max="6" width="10.33203125" style="1" bestFit="1" customWidth="1"/>
    <col min="7" max="8" width="10.109375" style="1" customWidth="1"/>
    <col min="9" max="9" width="11.21875" style="1" customWidth="1"/>
    <col min="10" max="10" width="10.21875" style="1" customWidth="1"/>
    <col min="11" max="11" width="10.6640625" style="1" customWidth="1"/>
    <col min="12" max="12" width="10.21875" style="1" customWidth="1"/>
    <col min="13" max="16384" width="8.88671875" style="1"/>
  </cols>
  <sheetData>
    <row r="1" spans="1:12" ht="51.75" customHeight="1" x14ac:dyDescent="0.25">
      <c r="A1" s="56" t="s">
        <v>104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A2" s="5"/>
      <c r="C2" s="6"/>
      <c r="E2" s="26"/>
      <c r="G2" s="1" t="s">
        <v>97</v>
      </c>
    </row>
    <row r="3" spans="1:12" ht="57" customHeight="1" x14ac:dyDescent="0.25">
      <c r="A3" s="57" t="s">
        <v>52</v>
      </c>
      <c r="B3" s="59" t="s">
        <v>115</v>
      </c>
      <c r="C3" s="60" t="s">
        <v>53</v>
      </c>
      <c r="D3" s="7" t="s">
        <v>105</v>
      </c>
      <c r="E3" s="7" t="s">
        <v>106</v>
      </c>
      <c r="F3" s="7" t="s">
        <v>107</v>
      </c>
      <c r="G3" s="7" t="s">
        <v>108</v>
      </c>
      <c r="H3" s="7" t="s">
        <v>109</v>
      </c>
      <c r="I3" s="61" t="s">
        <v>114</v>
      </c>
      <c r="J3" s="62"/>
      <c r="K3" s="61" t="s">
        <v>110</v>
      </c>
      <c r="L3" s="62"/>
    </row>
    <row r="4" spans="1:12" ht="45.75" customHeight="1" x14ac:dyDescent="0.25">
      <c r="A4" s="58"/>
      <c r="B4" s="59"/>
      <c r="C4" s="60"/>
      <c r="D4" s="32" t="s">
        <v>100</v>
      </c>
      <c r="E4" s="27" t="s">
        <v>99</v>
      </c>
      <c r="F4" s="54" t="s">
        <v>116</v>
      </c>
      <c r="G4" s="54" t="s">
        <v>116</v>
      </c>
      <c r="H4" s="54" t="s">
        <v>117</v>
      </c>
      <c r="I4" s="8" t="s">
        <v>98</v>
      </c>
      <c r="J4" s="8" t="s">
        <v>54</v>
      </c>
      <c r="K4" s="8" t="s">
        <v>98</v>
      </c>
      <c r="L4" s="8" t="s">
        <v>54</v>
      </c>
    </row>
    <row r="5" spans="1:12" s="2" customFormat="1" x14ac:dyDescent="0.25">
      <c r="A5" s="3">
        <v>1</v>
      </c>
      <c r="B5" s="55">
        <v>2</v>
      </c>
      <c r="C5" s="10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3">
        <v>9</v>
      </c>
      <c r="J5" s="3">
        <v>10</v>
      </c>
      <c r="K5" s="3">
        <v>11</v>
      </c>
      <c r="L5" s="3">
        <v>12</v>
      </c>
    </row>
    <row r="6" spans="1:12" ht="22.5" customHeight="1" x14ac:dyDescent="0.25">
      <c r="A6" s="17"/>
      <c r="B6" s="18"/>
      <c r="C6" s="21" t="s">
        <v>118</v>
      </c>
      <c r="D6" s="33">
        <f>SUM(D7+D31)+0.1</f>
        <v>3708218.5200000009</v>
      </c>
      <c r="E6" s="33">
        <f t="shared" ref="E6:H6" si="0">SUM(E7+E31)</f>
        <v>3524032.6000000006</v>
      </c>
      <c r="F6" s="33">
        <f t="shared" si="0"/>
        <v>3692922.2</v>
      </c>
      <c r="G6" s="33">
        <f t="shared" si="0"/>
        <v>3725768.6</v>
      </c>
      <c r="H6" s="33">
        <f t="shared" si="0"/>
        <v>3574179</v>
      </c>
      <c r="I6" s="36">
        <f>SUM(F6-D6)</f>
        <v>-15296.320000000764</v>
      </c>
      <c r="J6" s="52">
        <f>SUM(F6/D6)*100</f>
        <v>99.587502194989284</v>
      </c>
      <c r="K6" s="36">
        <f>SUM(F6-E6)</f>
        <v>168889.59999999963</v>
      </c>
      <c r="L6" s="52">
        <f>SUM(F6/E6)*100</f>
        <v>104.79250958121102</v>
      </c>
    </row>
    <row r="7" spans="1:12" s="4" customFormat="1" ht="31.5" x14ac:dyDescent="0.25">
      <c r="A7" s="17"/>
      <c r="B7" s="19" t="s">
        <v>0</v>
      </c>
      <c r="C7" s="23" t="s">
        <v>1</v>
      </c>
      <c r="D7" s="36">
        <f>SUM(D9+D11+D13+D18+D22+D25+D26+D27+D28+D29+D23+D30)</f>
        <v>1556942.5600000003</v>
      </c>
      <c r="E7" s="36">
        <f>SUM(E9+E11+E13+E18+E22+E25+E26+E27+E28+E29+E30)</f>
        <v>1681173.8000000003</v>
      </c>
      <c r="F7" s="36">
        <f>SUM(F9+F11+F13+F18+F22+F25+F26+F27+F28+F29)+F30</f>
        <v>1691511.2000000002</v>
      </c>
      <c r="G7" s="36">
        <f>SUM(G9+G11+G13+G18+G22+G25+G26+G27+G28+G29)+G30</f>
        <v>1641111.3</v>
      </c>
      <c r="H7" s="36">
        <f>SUM(H9+H11+H13+H18+H22+H25+H26+H27+H28+H29)+H30</f>
        <v>1695332.5999999996</v>
      </c>
      <c r="I7" s="34">
        <f t="shared" ref="I7:I43" si="1">SUM(F7-D7)</f>
        <v>134568.6399999999</v>
      </c>
      <c r="J7" s="35">
        <f t="shared" ref="J7:J43" si="2">SUM(F7/D7)*100</f>
        <v>108.64313452899637</v>
      </c>
      <c r="K7" s="34">
        <f t="shared" ref="K7:K43" si="3">SUM(F7-E7)</f>
        <v>10337.399999999907</v>
      </c>
      <c r="L7" s="35">
        <f t="shared" ref="L7:L43" si="4">SUM(F7/E7)*100</f>
        <v>100.61489180952022</v>
      </c>
    </row>
    <row r="8" spans="1:12" s="4" customFormat="1" x14ac:dyDescent="0.25">
      <c r="A8" s="28"/>
      <c r="B8" s="29"/>
      <c r="C8" s="37" t="s">
        <v>102</v>
      </c>
      <c r="D8" s="38">
        <f>SUM(D9+D11+D13+D18+D22)</f>
        <v>1417627.5600000003</v>
      </c>
      <c r="E8" s="38">
        <f t="shared" ref="E8:H8" si="5">SUM(E9+E11+E13+E18+E22)</f>
        <v>1543265.8000000003</v>
      </c>
      <c r="F8" s="38">
        <f t="shared" si="5"/>
        <v>1586097.7000000002</v>
      </c>
      <c r="G8" s="38">
        <f t="shared" si="5"/>
        <v>1540533.8</v>
      </c>
      <c r="H8" s="38">
        <f t="shared" si="5"/>
        <v>1604320.4999999998</v>
      </c>
      <c r="I8" s="39">
        <f>SUM(F8-D8)</f>
        <v>168470.1399999999</v>
      </c>
      <c r="J8" s="40">
        <f t="shared" ref="J8" si="6">SUM(F8/D8)*100</f>
        <v>111.88394926520755</v>
      </c>
      <c r="K8" s="39">
        <f t="shared" ref="K8" si="7">SUM(F8-E8)</f>
        <v>42831.899999999907</v>
      </c>
      <c r="L8" s="40">
        <f t="shared" ref="L8" si="8">SUM(F8/E8)*100</f>
        <v>102.77540654370749</v>
      </c>
    </row>
    <row r="9" spans="1:12" s="4" customFormat="1" x14ac:dyDescent="0.25">
      <c r="A9" s="24" t="s">
        <v>55</v>
      </c>
      <c r="B9" s="19" t="s">
        <v>2</v>
      </c>
      <c r="C9" s="41" t="s">
        <v>86</v>
      </c>
      <c r="D9" s="36">
        <f>SUM(D10)</f>
        <v>1186284.1000000001</v>
      </c>
      <c r="E9" s="36">
        <f>SUM(E10)</f>
        <v>1325883.6000000001</v>
      </c>
      <c r="F9" s="36">
        <f>SUM(F10)</f>
        <v>1356332.5</v>
      </c>
      <c r="G9" s="36">
        <f>G10</f>
        <v>1308901.8</v>
      </c>
      <c r="H9" s="36">
        <f>H10</f>
        <v>1371076.9</v>
      </c>
      <c r="I9" s="42">
        <f t="shared" si="1"/>
        <v>170048.39999999991</v>
      </c>
      <c r="J9" s="43">
        <f t="shared" si="2"/>
        <v>114.33454262768925</v>
      </c>
      <c r="K9" s="42">
        <f t="shared" si="3"/>
        <v>30448.899999999907</v>
      </c>
      <c r="L9" s="43">
        <f t="shared" si="4"/>
        <v>102.29649872733926</v>
      </c>
    </row>
    <row r="10" spans="1:12" x14ac:dyDescent="0.25">
      <c r="A10" s="9" t="s">
        <v>103</v>
      </c>
      <c r="B10" s="13" t="s">
        <v>3</v>
      </c>
      <c r="C10" s="44" t="s">
        <v>4</v>
      </c>
      <c r="D10" s="45">
        <v>1186284.1000000001</v>
      </c>
      <c r="E10" s="45">
        <v>1325883.6000000001</v>
      </c>
      <c r="F10" s="45">
        <v>1356332.5</v>
      </c>
      <c r="G10" s="45">
        <v>1308901.8</v>
      </c>
      <c r="H10" s="45">
        <v>1371076.9</v>
      </c>
      <c r="I10" s="46">
        <f t="shared" si="1"/>
        <v>170048.39999999991</v>
      </c>
      <c r="J10" s="47">
        <f t="shared" si="2"/>
        <v>114.33454262768925</v>
      </c>
      <c r="K10" s="46">
        <f t="shared" si="3"/>
        <v>30448.899999999907</v>
      </c>
      <c r="L10" s="47">
        <f t="shared" si="4"/>
        <v>102.29649872733926</v>
      </c>
    </row>
    <row r="11" spans="1:12" s="4" customFormat="1" ht="47.25" x14ac:dyDescent="0.25">
      <c r="A11" s="25" t="s">
        <v>56</v>
      </c>
      <c r="B11" s="19" t="s">
        <v>5</v>
      </c>
      <c r="C11" s="41" t="s">
        <v>87</v>
      </c>
      <c r="D11" s="36">
        <f>SUM(D12)</f>
        <v>29074</v>
      </c>
      <c r="E11" s="36">
        <f>SUM(E12)</f>
        <v>30477.599999999999</v>
      </c>
      <c r="F11" s="36">
        <f>SUM(F12)</f>
        <v>36138.1</v>
      </c>
      <c r="G11" s="36">
        <f>G12</f>
        <v>31287.4</v>
      </c>
      <c r="H11" s="36">
        <f>H12</f>
        <v>30526.400000000001</v>
      </c>
      <c r="I11" s="42">
        <f t="shared" si="1"/>
        <v>7064.0999999999985</v>
      </c>
      <c r="J11" s="43">
        <f t="shared" si="2"/>
        <v>124.29696636169774</v>
      </c>
      <c r="K11" s="42">
        <f t="shared" si="3"/>
        <v>5660.5</v>
      </c>
      <c r="L11" s="43">
        <f t="shared" si="4"/>
        <v>118.57265663963041</v>
      </c>
    </row>
    <row r="12" spans="1:12" ht="47.25" x14ac:dyDescent="0.25">
      <c r="A12" s="9" t="s">
        <v>57</v>
      </c>
      <c r="B12" s="13" t="s">
        <v>6</v>
      </c>
      <c r="C12" s="44" t="s">
        <v>7</v>
      </c>
      <c r="D12" s="45">
        <v>29074</v>
      </c>
      <c r="E12" s="45">
        <v>30477.599999999999</v>
      </c>
      <c r="F12" s="45">
        <v>36138.1</v>
      </c>
      <c r="G12" s="45">
        <v>31287.4</v>
      </c>
      <c r="H12" s="45">
        <v>30526.400000000001</v>
      </c>
      <c r="I12" s="46">
        <f t="shared" si="1"/>
        <v>7064.0999999999985</v>
      </c>
      <c r="J12" s="47">
        <f t="shared" si="2"/>
        <v>124.29696636169774</v>
      </c>
      <c r="K12" s="46">
        <f t="shared" si="3"/>
        <v>5660.5</v>
      </c>
      <c r="L12" s="47">
        <f t="shared" si="4"/>
        <v>118.57265663963041</v>
      </c>
    </row>
    <row r="13" spans="1:12" s="4" customFormat="1" x14ac:dyDescent="0.25">
      <c r="A13" s="25" t="s">
        <v>58</v>
      </c>
      <c r="B13" s="19" t="s">
        <v>8</v>
      </c>
      <c r="C13" s="48" t="s">
        <v>88</v>
      </c>
      <c r="D13" s="36">
        <f>SUM(D14:D17)</f>
        <v>119300.86</v>
      </c>
      <c r="E13" s="36">
        <f>SUM(E14:E17)</f>
        <v>106383.5</v>
      </c>
      <c r="F13" s="36">
        <f>SUM(F14:F17)</f>
        <v>111211.1</v>
      </c>
      <c r="G13" s="36">
        <f>SUM(G14:G17)</f>
        <v>117233.3</v>
      </c>
      <c r="H13" s="36">
        <f>SUM(H14:H17)</f>
        <v>119173</v>
      </c>
      <c r="I13" s="42">
        <f t="shared" si="1"/>
        <v>-8089.7599999999948</v>
      </c>
      <c r="J13" s="43">
        <f t="shared" si="2"/>
        <v>93.21902625010415</v>
      </c>
      <c r="K13" s="42">
        <f t="shared" si="3"/>
        <v>4827.6000000000058</v>
      </c>
      <c r="L13" s="43">
        <f t="shared" si="4"/>
        <v>104.53792176418335</v>
      </c>
    </row>
    <row r="14" spans="1:12" ht="31.5" x14ac:dyDescent="0.25">
      <c r="A14" s="9" t="s">
        <v>59</v>
      </c>
      <c r="B14" s="13" t="s">
        <v>9</v>
      </c>
      <c r="C14" s="14" t="s">
        <v>10</v>
      </c>
      <c r="D14" s="45">
        <v>103057.58</v>
      </c>
      <c r="E14" s="45">
        <v>96782.6</v>
      </c>
      <c r="F14" s="45">
        <v>101811.1</v>
      </c>
      <c r="G14" s="45">
        <v>107683.3</v>
      </c>
      <c r="H14" s="45">
        <v>109373</v>
      </c>
      <c r="I14" s="46">
        <f t="shared" si="1"/>
        <v>-1246.4799999999959</v>
      </c>
      <c r="J14" s="47">
        <f t="shared" si="2"/>
        <v>98.790501387670858</v>
      </c>
      <c r="K14" s="46">
        <f t="shared" si="3"/>
        <v>5028.5</v>
      </c>
      <c r="L14" s="47">
        <f t="shared" si="4"/>
        <v>105.19566533653777</v>
      </c>
    </row>
    <row r="15" spans="1:12" ht="31.5" x14ac:dyDescent="0.25">
      <c r="A15" s="9" t="s">
        <v>60</v>
      </c>
      <c r="B15" s="13" t="s">
        <v>11</v>
      </c>
      <c r="C15" s="14" t="s">
        <v>12</v>
      </c>
      <c r="D15" s="45">
        <v>4306.38</v>
      </c>
      <c r="E15" s="45">
        <v>0.9</v>
      </c>
      <c r="F15" s="45">
        <v>0</v>
      </c>
      <c r="G15" s="45">
        <v>0</v>
      </c>
      <c r="H15" s="45">
        <v>0</v>
      </c>
      <c r="I15" s="46">
        <f t="shared" si="1"/>
        <v>-4306.38</v>
      </c>
      <c r="J15" s="47">
        <f t="shared" si="2"/>
        <v>0</v>
      </c>
      <c r="K15" s="46">
        <f t="shared" si="3"/>
        <v>-0.9</v>
      </c>
      <c r="L15" s="47">
        <f t="shared" si="4"/>
        <v>0</v>
      </c>
    </row>
    <row r="16" spans="1:12" x14ac:dyDescent="0.25">
      <c r="A16" s="9" t="s">
        <v>61</v>
      </c>
      <c r="B16" s="13" t="s">
        <v>13</v>
      </c>
      <c r="C16" s="16" t="s">
        <v>14</v>
      </c>
      <c r="D16" s="45">
        <v>4269.7</v>
      </c>
      <c r="E16" s="45">
        <v>1800</v>
      </c>
      <c r="F16" s="45">
        <v>1200</v>
      </c>
      <c r="G16" s="45">
        <v>1250</v>
      </c>
      <c r="H16" s="45">
        <v>1300</v>
      </c>
      <c r="I16" s="46">
        <f t="shared" si="1"/>
        <v>-3069.7</v>
      </c>
      <c r="J16" s="47">
        <f t="shared" si="2"/>
        <v>28.105019087992133</v>
      </c>
      <c r="K16" s="46">
        <f t="shared" si="3"/>
        <v>-600</v>
      </c>
      <c r="L16" s="47">
        <f t="shared" si="4"/>
        <v>66.666666666666657</v>
      </c>
    </row>
    <row r="17" spans="1:12" ht="31.5" x14ac:dyDescent="0.25">
      <c r="A17" s="9" t="s">
        <v>62</v>
      </c>
      <c r="B17" s="13" t="s">
        <v>15</v>
      </c>
      <c r="C17" s="14" t="s">
        <v>16</v>
      </c>
      <c r="D17" s="45">
        <v>7667.2</v>
      </c>
      <c r="E17" s="45">
        <v>7800</v>
      </c>
      <c r="F17" s="45">
        <v>8200</v>
      </c>
      <c r="G17" s="45">
        <v>8300</v>
      </c>
      <c r="H17" s="45">
        <v>8500</v>
      </c>
      <c r="I17" s="46">
        <f t="shared" si="1"/>
        <v>532.80000000000018</v>
      </c>
      <c r="J17" s="47">
        <f t="shared" si="2"/>
        <v>106.94908180300501</v>
      </c>
      <c r="K17" s="46">
        <f t="shared" si="3"/>
        <v>400</v>
      </c>
      <c r="L17" s="47">
        <f t="shared" si="4"/>
        <v>105.12820512820514</v>
      </c>
    </row>
    <row r="18" spans="1:12" s="4" customFormat="1" x14ac:dyDescent="0.25">
      <c r="A18" s="25" t="s">
        <v>63</v>
      </c>
      <c r="B18" s="19" t="s">
        <v>17</v>
      </c>
      <c r="C18" s="49" t="s">
        <v>89</v>
      </c>
      <c r="D18" s="36">
        <f>SUM(D19:D21)</f>
        <v>76976.100000000006</v>
      </c>
      <c r="E18" s="36">
        <f>SUM(E19:E21)</f>
        <v>75426.100000000006</v>
      </c>
      <c r="F18" s="36">
        <f>SUM(F19:F21)</f>
        <v>77506</v>
      </c>
      <c r="G18" s="36">
        <f>SUM(G19:G21)</f>
        <v>78181.3</v>
      </c>
      <c r="H18" s="36">
        <f>SUM(H19:H21)</f>
        <v>78584.2</v>
      </c>
      <c r="I18" s="42">
        <f t="shared" si="1"/>
        <v>529.89999999999418</v>
      </c>
      <c r="J18" s="43">
        <f t="shared" si="2"/>
        <v>100.68839548898943</v>
      </c>
      <c r="K18" s="42">
        <f t="shared" si="3"/>
        <v>2079.8999999999942</v>
      </c>
      <c r="L18" s="43">
        <f t="shared" si="4"/>
        <v>102.75753353282218</v>
      </c>
    </row>
    <row r="19" spans="1:12" x14ac:dyDescent="0.25">
      <c r="A19" s="9" t="s">
        <v>64</v>
      </c>
      <c r="B19" s="13" t="s">
        <v>18</v>
      </c>
      <c r="C19" s="44" t="s">
        <v>19</v>
      </c>
      <c r="D19" s="45">
        <v>25481.8</v>
      </c>
      <c r="E19" s="45">
        <v>23634.9</v>
      </c>
      <c r="F19" s="45">
        <v>25590</v>
      </c>
      <c r="G19" s="45">
        <v>26100</v>
      </c>
      <c r="H19" s="45">
        <v>26450</v>
      </c>
      <c r="I19" s="46">
        <f t="shared" si="1"/>
        <v>108.20000000000073</v>
      </c>
      <c r="J19" s="47">
        <f t="shared" si="2"/>
        <v>100.42461678531345</v>
      </c>
      <c r="K19" s="46">
        <f t="shared" si="3"/>
        <v>1955.0999999999985</v>
      </c>
      <c r="L19" s="47">
        <f t="shared" si="4"/>
        <v>108.27208915629005</v>
      </c>
    </row>
    <row r="20" spans="1:12" x14ac:dyDescent="0.25">
      <c r="A20" s="9" t="s">
        <v>65</v>
      </c>
      <c r="B20" s="13" t="s">
        <v>20</v>
      </c>
      <c r="C20" s="44" t="s">
        <v>21</v>
      </c>
      <c r="D20" s="45">
        <v>14047.5</v>
      </c>
      <c r="E20" s="45">
        <v>14764</v>
      </c>
      <c r="F20" s="45">
        <v>14316</v>
      </c>
      <c r="G20" s="45">
        <v>14481.3</v>
      </c>
      <c r="H20" s="45">
        <v>14534.2</v>
      </c>
      <c r="I20" s="50">
        <f t="shared" ref="I20" si="9">SUM(F20-D20)</f>
        <v>268.5</v>
      </c>
      <c r="J20" s="51">
        <f t="shared" ref="J20" si="10">SUM(F20/D20)*100</f>
        <v>101.91137213027228</v>
      </c>
      <c r="K20" s="50">
        <f t="shared" ref="K20" si="11">SUM(F20-E20)</f>
        <v>-448</v>
      </c>
      <c r="L20" s="51">
        <f t="shared" ref="L20" si="12">SUM(F20/E20)*100</f>
        <v>96.965591980493087</v>
      </c>
    </row>
    <row r="21" spans="1:12" x14ac:dyDescent="0.25">
      <c r="A21" s="9" t="s">
        <v>82</v>
      </c>
      <c r="B21" s="13" t="s">
        <v>22</v>
      </c>
      <c r="C21" s="44" t="s">
        <v>23</v>
      </c>
      <c r="D21" s="45">
        <v>37446.800000000003</v>
      </c>
      <c r="E21" s="45">
        <v>37027.199999999997</v>
      </c>
      <c r="F21" s="45">
        <v>37600</v>
      </c>
      <c r="G21" s="45">
        <v>37600</v>
      </c>
      <c r="H21" s="45">
        <v>37600</v>
      </c>
      <c r="I21" s="46">
        <f t="shared" si="1"/>
        <v>153.19999999999709</v>
      </c>
      <c r="J21" s="47">
        <f t="shared" si="2"/>
        <v>100.40911372934403</v>
      </c>
      <c r="K21" s="46">
        <f t="shared" si="3"/>
        <v>572.80000000000291</v>
      </c>
      <c r="L21" s="47">
        <f t="shared" si="4"/>
        <v>101.54697087546454</v>
      </c>
    </row>
    <row r="22" spans="1:12" s="4" customFormat="1" x14ac:dyDescent="0.25">
      <c r="A22" s="25" t="s">
        <v>66</v>
      </c>
      <c r="B22" s="19" t="s">
        <v>24</v>
      </c>
      <c r="C22" s="48" t="s">
        <v>90</v>
      </c>
      <c r="D22" s="36">
        <v>5992.5</v>
      </c>
      <c r="E22" s="36">
        <v>5095</v>
      </c>
      <c r="F22" s="36">
        <v>4910</v>
      </c>
      <c r="G22" s="36">
        <v>4930</v>
      </c>
      <c r="H22" s="36">
        <v>4960</v>
      </c>
      <c r="I22" s="42">
        <f t="shared" si="1"/>
        <v>-1082.5</v>
      </c>
      <c r="J22" s="43">
        <f t="shared" si="2"/>
        <v>81.935753024614101</v>
      </c>
      <c r="K22" s="42">
        <f t="shared" si="3"/>
        <v>-185</v>
      </c>
      <c r="L22" s="43">
        <f t="shared" si="4"/>
        <v>96.368989205103034</v>
      </c>
    </row>
    <row r="23" spans="1:12" ht="47.25" hidden="1" x14ac:dyDescent="0.25">
      <c r="A23" s="9" t="s">
        <v>67</v>
      </c>
      <c r="B23" s="13" t="s">
        <v>25</v>
      </c>
      <c r="C23" s="16" t="s">
        <v>26</v>
      </c>
      <c r="D23" s="45"/>
      <c r="E23" s="45"/>
      <c r="F23" s="45"/>
      <c r="G23" s="45"/>
      <c r="H23" s="45"/>
      <c r="I23" s="46">
        <f t="shared" si="1"/>
        <v>0</v>
      </c>
      <c r="J23" s="47" t="e">
        <f t="shared" si="2"/>
        <v>#DIV/0!</v>
      </c>
      <c r="K23" s="46">
        <f t="shared" si="3"/>
        <v>0</v>
      </c>
      <c r="L23" s="47" t="e">
        <f t="shared" si="4"/>
        <v>#DIV/0!</v>
      </c>
    </row>
    <row r="24" spans="1:12" x14ac:dyDescent="0.25">
      <c r="A24" s="30"/>
      <c r="B24" s="31"/>
      <c r="C24" s="37" t="s">
        <v>101</v>
      </c>
      <c r="D24" s="38">
        <f>SUM(D25:D30)</f>
        <v>139314.99999999997</v>
      </c>
      <c r="E24" s="38">
        <f t="shared" ref="E24:H24" si="13">SUM(E25:E30)</f>
        <v>137908</v>
      </c>
      <c r="F24" s="38">
        <f t="shared" si="13"/>
        <v>105413.5</v>
      </c>
      <c r="G24" s="38">
        <f t="shared" si="13"/>
        <v>100577.5</v>
      </c>
      <c r="H24" s="38">
        <f t="shared" si="13"/>
        <v>91012.1</v>
      </c>
      <c r="I24" s="39">
        <f t="shared" ref="I24" si="14">SUM(F24-D24)</f>
        <v>-33901.499999999971</v>
      </c>
      <c r="J24" s="40">
        <f t="shared" ref="J24" si="15">SUM(F24/D24)*100</f>
        <v>75.665578006675531</v>
      </c>
      <c r="K24" s="39">
        <f t="shared" ref="K24" si="16">SUM(F24-E24)</f>
        <v>-32494.5</v>
      </c>
      <c r="L24" s="40">
        <f t="shared" ref="L24" si="17">SUM(F24/E24)*100</f>
        <v>76.437552571279397</v>
      </c>
    </row>
    <row r="25" spans="1:12" s="4" customFormat="1" ht="47.25" x14ac:dyDescent="0.25">
      <c r="A25" s="25" t="s">
        <v>67</v>
      </c>
      <c r="B25" s="19" t="s">
        <v>27</v>
      </c>
      <c r="C25" s="48" t="s">
        <v>91</v>
      </c>
      <c r="D25" s="36">
        <v>68717.2</v>
      </c>
      <c r="E25" s="36">
        <v>60095.4</v>
      </c>
      <c r="F25" s="36">
        <v>63483</v>
      </c>
      <c r="G25" s="36">
        <v>61211</v>
      </c>
      <c r="H25" s="36">
        <v>56898</v>
      </c>
      <c r="I25" s="42">
        <f t="shared" si="1"/>
        <v>-5234.1999999999971</v>
      </c>
      <c r="J25" s="43">
        <f t="shared" si="2"/>
        <v>92.382984172812627</v>
      </c>
      <c r="K25" s="42">
        <f t="shared" si="3"/>
        <v>3387.5999999999985</v>
      </c>
      <c r="L25" s="43">
        <f t="shared" si="4"/>
        <v>105.63703711099353</v>
      </c>
    </row>
    <row r="26" spans="1:12" s="4" customFormat="1" ht="31.5" x14ac:dyDescent="0.25">
      <c r="A26" s="25" t="s">
        <v>68</v>
      </c>
      <c r="B26" s="19" t="s">
        <v>28</v>
      </c>
      <c r="C26" s="48" t="s">
        <v>92</v>
      </c>
      <c r="D26" s="36">
        <v>2053.3000000000002</v>
      </c>
      <c r="E26" s="36">
        <v>1534</v>
      </c>
      <c r="F26" s="36">
        <v>1702</v>
      </c>
      <c r="G26" s="36">
        <v>1772.8</v>
      </c>
      <c r="H26" s="36">
        <v>1772.8</v>
      </c>
      <c r="I26" s="42">
        <f t="shared" si="1"/>
        <v>-351.30000000000018</v>
      </c>
      <c r="J26" s="43">
        <f t="shared" si="2"/>
        <v>82.890956022013341</v>
      </c>
      <c r="K26" s="42">
        <f t="shared" si="3"/>
        <v>168</v>
      </c>
      <c r="L26" s="43">
        <f t="shared" si="4"/>
        <v>110.95176010430248</v>
      </c>
    </row>
    <row r="27" spans="1:12" s="4" customFormat="1" ht="31.5" x14ac:dyDescent="0.25">
      <c r="A27" s="25" t="s">
        <v>69</v>
      </c>
      <c r="B27" s="19" t="s">
        <v>29</v>
      </c>
      <c r="C27" s="48" t="s">
        <v>93</v>
      </c>
      <c r="D27" s="36">
        <v>8627</v>
      </c>
      <c r="E27" s="36">
        <v>3257.6</v>
      </c>
      <c r="F27" s="36">
        <v>69</v>
      </c>
      <c r="G27" s="36">
        <v>69</v>
      </c>
      <c r="H27" s="36">
        <v>69</v>
      </c>
      <c r="I27" s="42">
        <f t="shared" si="1"/>
        <v>-8558</v>
      </c>
      <c r="J27" s="43">
        <f t="shared" si="2"/>
        <v>0.79981453575982375</v>
      </c>
      <c r="K27" s="42">
        <f t="shared" si="3"/>
        <v>-3188.6</v>
      </c>
      <c r="L27" s="43">
        <f t="shared" si="4"/>
        <v>2.1181237721021611</v>
      </c>
    </row>
    <row r="28" spans="1:12" s="4" customFormat="1" ht="31.5" x14ac:dyDescent="0.25">
      <c r="A28" s="25" t="s">
        <v>70</v>
      </c>
      <c r="B28" s="19" t="s">
        <v>30</v>
      </c>
      <c r="C28" s="48" t="s">
        <v>94</v>
      </c>
      <c r="D28" s="36">
        <v>54796.4</v>
      </c>
      <c r="E28" s="36">
        <v>68317</v>
      </c>
      <c r="F28" s="36">
        <v>36797.599999999999</v>
      </c>
      <c r="G28" s="36">
        <v>34162.800000000003</v>
      </c>
      <c r="H28" s="36">
        <v>28910.400000000001</v>
      </c>
      <c r="I28" s="42">
        <f t="shared" si="1"/>
        <v>-17998.800000000003</v>
      </c>
      <c r="J28" s="43">
        <f t="shared" si="2"/>
        <v>67.153316641239201</v>
      </c>
      <c r="K28" s="42">
        <f t="shared" si="3"/>
        <v>-31519.4</v>
      </c>
      <c r="L28" s="43">
        <f t="shared" si="4"/>
        <v>53.863020917194838</v>
      </c>
    </row>
    <row r="29" spans="1:12" s="4" customFormat="1" x14ac:dyDescent="0.25">
      <c r="A29" s="25" t="s">
        <v>71</v>
      </c>
      <c r="B29" s="19" t="s">
        <v>31</v>
      </c>
      <c r="C29" s="48" t="s">
        <v>95</v>
      </c>
      <c r="D29" s="36">
        <v>3715.3</v>
      </c>
      <c r="E29" s="36">
        <v>4053.3</v>
      </c>
      <c r="F29" s="36">
        <v>2942.2</v>
      </c>
      <c r="G29" s="36">
        <v>2942.2</v>
      </c>
      <c r="H29" s="36">
        <v>2942.2</v>
      </c>
      <c r="I29" s="42">
        <f t="shared" si="1"/>
        <v>-773.10000000000036</v>
      </c>
      <c r="J29" s="43">
        <f t="shared" si="2"/>
        <v>79.191451565149507</v>
      </c>
      <c r="K29" s="42">
        <f t="shared" si="3"/>
        <v>-1111.1000000000004</v>
      </c>
      <c r="L29" s="43">
        <f t="shared" si="4"/>
        <v>72.58776799151309</v>
      </c>
    </row>
    <row r="30" spans="1:12" s="4" customFormat="1" x14ac:dyDescent="0.25">
      <c r="A30" s="25" t="s">
        <v>72</v>
      </c>
      <c r="B30" s="19" t="s">
        <v>32</v>
      </c>
      <c r="C30" s="24" t="s">
        <v>96</v>
      </c>
      <c r="D30" s="36">
        <v>1405.8</v>
      </c>
      <c r="E30" s="36">
        <v>650.70000000000005</v>
      </c>
      <c r="F30" s="36">
        <v>419.7</v>
      </c>
      <c r="G30" s="36">
        <v>419.7</v>
      </c>
      <c r="H30" s="36">
        <v>419.7</v>
      </c>
      <c r="I30" s="42">
        <f>SUM(F30-D30)</f>
        <v>-986.09999999999991</v>
      </c>
      <c r="J30" s="43">
        <f t="shared" si="2"/>
        <v>29.854886897140421</v>
      </c>
      <c r="K30" s="42">
        <f t="shared" si="3"/>
        <v>-231.00000000000006</v>
      </c>
      <c r="L30" s="43">
        <f t="shared" si="4"/>
        <v>64.499769479022589</v>
      </c>
    </row>
    <row r="31" spans="1:12" s="22" customFormat="1" x14ac:dyDescent="0.25">
      <c r="A31" s="20"/>
      <c r="B31" s="19" t="s">
        <v>33</v>
      </c>
      <c r="C31" s="21" t="s">
        <v>34</v>
      </c>
      <c r="D31" s="36">
        <f>SUM(D32+D42+D43+D40)</f>
        <v>2151275.8600000003</v>
      </c>
      <c r="E31" s="36">
        <f>SUM(E32+E42+E43+E40+E41)</f>
        <v>1842858.8000000003</v>
      </c>
      <c r="F31" s="36">
        <f>SUM(F32+F42+F43)</f>
        <v>2001411.0000000002</v>
      </c>
      <c r="G31" s="36">
        <f>SUM(G32+G42+G43)</f>
        <v>2084657.3</v>
      </c>
      <c r="H31" s="36">
        <f>SUM(H32+H42+H43)</f>
        <v>1878846.4000000001</v>
      </c>
      <c r="I31" s="34">
        <f t="shared" si="1"/>
        <v>-149864.8600000001</v>
      </c>
      <c r="J31" s="35">
        <f t="shared" si="2"/>
        <v>93.033675374389219</v>
      </c>
      <c r="K31" s="34">
        <f t="shared" si="3"/>
        <v>158552.19999999995</v>
      </c>
      <c r="L31" s="35">
        <f t="shared" si="4"/>
        <v>108.60360001536742</v>
      </c>
    </row>
    <row r="32" spans="1:12" ht="47.25" x14ac:dyDescent="0.25">
      <c r="A32" s="9" t="s">
        <v>73</v>
      </c>
      <c r="B32" s="13" t="s">
        <v>35</v>
      </c>
      <c r="C32" s="15" t="s">
        <v>36</v>
      </c>
      <c r="D32" s="45">
        <f>SUM(D34:D39)</f>
        <v>2156817.2000000002</v>
      </c>
      <c r="E32" s="45">
        <f>SUM(E34:E39)</f>
        <v>1843546.4000000001</v>
      </c>
      <c r="F32" s="45">
        <f>SUM(F34:F39)</f>
        <v>2001411.0000000002</v>
      </c>
      <c r="G32" s="45">
        <f>SUM(G34:G39)</f>
        <v>2084657.3</v>
      </c>
      <c r="H32" s="45">
        <f>SUM(H34:H39)</f>
        <v>1878846.4000000001</v>
      </c>
      <c r="I32" s="46">
        <f t="shared" si="1"/>
        <v>-155406.19999999995</v>
      </c>
      <c r="J32" s="47">
        <f t="shared" si="2"/>
        <v>92.79465130378226</v>
      </c>
      <c r="K32" s="46">
        <f t="shared" si="3"/>
        <v>157864.60000000009</v>
      </c>
      <c r="L32" s="47">
        <f t="shared" si="4"/>
        <v>108.56309339434038</v>
      </c>
    </row>
    <row r="33" spans="1:12" ht="12" hidden="1" x14ac:dyDescent="0.25">
      <c r="A33" s="9" t="s">
        <v>74</v>
      </c>
      <c r="B33" s="13" t="s">
        <v>37</v>
      </c>
      <c r="C33" s="16" t="s">
        <v>38</v>
      </c>
      <c r="D33" s="45"/>
      <c r="E33" s="45"/>
      <c r="F33" s="45"/>
      <c r="G33" s="45"/>
      <c r="H33" s="45"/>
      <c r="I33" s="46">
        <f t="shared" si="1"/>
        <v>0</v>
      </c>
      <c r="J33" s="47" t="e">
        <f t="shared" si="2"/>
        <v>#DIV/0!</v>
      </c>
      <c r="K33" s="46">
        <f t="shared" si="3"/>
        <v>0</v>
      </c>
      <c r="L33" s="47">
        <v>0</v>
      </c>
    </row>
    <row r="34" spans="1:12" ht="35.25" customHeight="1" x14ac:dyDescent="0.25">
      <c r="A34" s="9" t="s">
        <v>74</v>
      </c>
      <c r="B34" s="13" t="s">
        <v>37</v>
      </c>
      <c r="C34" s="16" t="s">
        <v>39</v>
      </c>
      <c r="D34" s="45">
        <v>50507</v>
      </c>
      <c r="E34" s="45">
        <v>54221.8</v>
      </c>
      <c r="F34" s="45">
        <v>70180</v>
      </c>
      <c r="G34" s="45">
        <v>82895.7</v>
      </c>
      <c r="H34" s="45">
        <v>37484.800000000003</v>
      </c>
      <c r="I34" s="46">
        <f t="shared" si="1"/>
        <v>19673</v>
      </c>
      <c r="J34" s="47">
        <f t="shared" si="2"/>
        <v>138.95103648999151</v>
      </c>
      <c r="K34" s="46">
        <f t="shared" si="3"/>
        <v>15958.199999999997</v>
      </c>
      <c r="L34" s="47">
        <f t="shared" si="4"/>
        <v>129.43133573581105</v>
      </c>
    </row>
    <row r="35" spans="1:12" ht="31.5" hidden="1" x14ac:dyDescent="0.25">
      <c r="A35" s="9" t="s">
        <v>76</v>
      </c>
      <c r="B35" s="13" t="s">
        <v>40</v>
      </c>
      <c r="C35" s="16" t="s">
        <v>41</v>
      </c>
      <c r="D35" s="45"/>
      <c r="E35" s="45"/>
      <c r="F35" s="45"/>
      <c r="G35" s="45"/>
      <c r="H35" s="45"/>
      <c r="I35" s="46">
        <f t="shared" ref="I35:I42" si="18">SUM(F35-D35)</f>
        <v>0</v>
      </c>
      <c r="J35" s="47" t="e">
        <f t="shared" ref="J35:J40" si="19">SUM(F35/D35)*100</f>
        <v>#DIV/0!</v>
      </c>
      <c r="K35" s="46">
        <f t="shared" ref="K35:K42" si="20">SUM(F35-E35)</f>
        <v>0</v>
      </c>
      <c r="L35" s="47" t="e">
        <f t="shared" ref="L35:L42" si="21">SUM(F35/E35)*100</f>
        <v>#DIV/0!</v>
      </c>
    </row>
    <row r="36" spans="1:12" x14ac:dyDescent="0.25">
      <c r="A36" s="9" t="s">
        <v>75</v>
      </c>
      <c r="B36" s="13" t="s">
        <v>40</v>
      </c>
      <c r="C36" s="16" t="s">
        <v>85</v>
      </c>
      <c r="D36" s="45">
        <v>34937.9</v>
      </c>
      <c r="E36" s="45">
        <v>39108.199999999997</v>
      </c>
      <c r="F36" s="45">
        <v>0</v>
      </c>
      <c r="G36" s="45">
        <v>0</v>
      </c>
      <c r="H36" s="45">
        <v>0</v>
      </c>
      <c r="I36" s="46">
        <f t="shared" si="18"/>
        <v>-34937.9</v>
      </c>
      <c r="J36" s="47">
        <f t="shared" si="19"/>
        <v>0</v>
      </c>
      <c r="K36" s="46">
        <f t="shared" si="20"/>
        <v>-39108.199999999997</v>
      </c>
      <c r="L36" s="47">
        <f t="shared" si="21"/>
        <v>0</v>
      </c>
    </row>
    <row r="37" spans="1:12" ht="47.25" x14ac:dyDescent="0.25">
      <c r="A37" s="11" t="s">
        <v>76</v>
      </c>
      <c r="B37" s="13" t="s">
        <v>42</v>
      </c>
      <c r="C37" s="14" t="s">
        <v>43</v>
      </c>
      <c r="D37" s="45">
        <v>378617.9</v>
      </c>
      <c r="E37" s="45">
        <v>181408.4</v>
      </c>
      <c r="F37" s="45">
        <v>305434.3</v>
      </c>
      <c r="G37" s="45">
        <v>403437.1</v>
      </c>
      <c r="H37" s="45">
        <v>220594.4</v>
      </c>
      <c r="I37" s="46">
        <f t="shared" si="18"/>
        <v>-73183.600000000035</v>
      </c>
      <c r="J37" s="47">
        <f t="shared" si="19"/>
        <v>80.670855762498277</v>
      </c>
      <c r="K37" s="46">
        <f t="shared" si="20"/>
        <v>124025.9</v>
      </c>
      <c r="L37" s="47">
        <f t="shared" si="21"/>
        <v>168.36833355015534</v>
      </c>
    </row>
    <row r="38" spans="1:12" ht="31.5" x14ac:dyDescent="0.25">
      <c r="A38" s="9" t="s">
        <v>77</v>
      </c>
      <c r="B38" s="13" t="s">
        <v>44</v>
      </c>
      <c r="C38" s="14" t="s">
        <v>45</v>
      </c>
      <c r="D38" s="45">
        <v>1571598.7</v>
      </c>
      <c r="E38" s="45">
        <v>1515689.7</v>
      </c>
      <c r="F38" s="45">
        <v>1583533.6</v>
      </c>
      <c r="G38" s="45">
        <v>1556091.4</v>
      </c>
      <c r="H38" s="45">
        <v>1578534.1</v>
      </c>
      <c r="I38" s="46">
        <f t="shared" si="18"/>
        <v>11934.90000000014</v>
      </c>
      <c r="J38" s="47">
        <f t="shared" si="19"/>
        <v>100.75941141972184</v>
      </c>
      <c r="K38" s="46">
        <f t="shared" si="20"/>
        <v>67843.90000000014</v>
      </c>
      <c r="L38" s="47">
        <f t="shared" si="21"/>
        <v>104.47610747767173</v>
      </c>
    </row>
    <row r="39" spans="1:12" x14ac:dyDescent="0.25">
      <c r="A39" s="9" t="s">
        <v>78</v>
      </c>
      <c r="B39" s="13" t="s">
        <v>46</v>
      </c>
      <c r="C39" s="14" t="s">
        <v>47</v>
      </c>
      <c r="D39" s="45">
        <v>121155.7</v>
      </c>
      <c r="E39" s="45">
        <v>53118.3</v>
      </c>
      <c r="F39" s="45">
        <v>42263.1</v>
      </c>
      <c r="G39" s="45">
        <v>42233.1</v>
      </c>
      <c r="H39" s="45">
        <v>42233.1</v>
      </c>
      <c r="I39" s="46">
        <f t="shared" si="18"/>
        <v>-78892.600000000006</v>
      </c>
      <c r="J39" s="47">
        <f t="shared" si="19"/>
        <v>34.883294801647793</v>
      </c>
      <c r="K39" s="46">
        <f t="shared" si="20"/>
        <v>-10855.200000000004</v>
      </c>
      <c r="L39" s="47">
        <f t="shared" si="21"/>
        <v>79.564105025951505</v>
      </c>
    </row>
    <row r="40" spans="1:12" ht="47.25" x14ac:dyDescent="0.25">
      <c r="A40" s="9" t="s">
        <v>79</v>
      </c>
      <c r="B40" s="13" t="s">
        <v>83</v>
      </c>
      <c r="C40" s="14" t="s">
        <v>84</v>
      </c>
      <c r="D40" s="45">
        <v>870</v>
      </c>
      <c r="E40" s="45">
        <v>572.1</v>
      </c>
      <c r="F40" s="45">
        <v>0</v>
      </c>
      <c r="G40" s="45">
        <v>0</v>
      </c>
      <c r="H40" s="45">
        <v>0</v>
      </c>
      <c r="I40" s="46">
        <f t="shared" si="18"/>
        <v>-870</v>
      </c>
      <c r="J40" s="47">
        <f t="shared" si="19"/>
        <v>0</v>
      </c>
      <c r="K40" s="46">
        <f t="shared" si="20"/>
        <v>-572.1</v>
      </c>
      <c r="L40" s="47">
        <f t="shared" si="21"/>
        <v>0</v>
      </c>
    </row>
    <row r="41" spans="1:12" ht="31.5" x14ac:dyDescent="0.25">
      <c r="A41" s="9" t="s">
        <v>80</v>
      </c>
      <c r="B41" s="13" t="s">
        <v>112</v>
      </c>
      <c r="C41" s="14" t="s">
        <v>113</v>
      </c>
      <c r="D41" s="45">
        <v>0</v>
      </c>
      <c r="E41" s="45">
        <v>150</v>
      </c>
      <c r="F41" s="45">
        <v>0</v>
      </c>
      <c r="G41" s="45">
        <v>0</v>
      </c>
      <c r="H41" s="45">
        <v>0</v>
      </c>
      <c r="I41" s="46">
        <f t="shared" si="18"/>
        <v>0</v>
      </c>
      <c r="J41" s="47"/>
      <c r="K41" s="46">
        <f t="shared" si="20"/>
        <v>-150</v>
      </c>
      <c r="L41" s="47">
        <f t="shared" si="21"/>
        <v>0</v>
      </c>
    </row>
    <row r="42" spans="1:12" ht="24" customHeight="1" x14ac:dyDescent="0.25">
      <c r="A42" s="9" t="s">
        <v>81</v>
      </c>
      <c r="B42" s="13" t="s">
        <v>48</v>
      </c>
      <c r="C42" s="53" t="s">
        <v>49</v>
      </c>
      <c r="D42" s="45">
        <v>589.46</v>
      </c>
      <c r="E42" s="45">
        <v>130.5</v>
      </c>
      <c r="F42" s="45">
        <v>0</v>
      </c>
      <c r="G42" s="45">
        <v>0</v>
      </c>
      <c r="H42" s="45">
        <v>0</v>
      </c>
      <c r="I42" s="46">
        <f t="shared" si="18"/>
        <v>-589.46</v>
      </c>
      <c r="J42" s="47">
        <v>0</v>
      </c>
      <c r="K42" s="46">
        <f t="shared" si="20"/>
        <v>-130.5</v>
      </c>
      <c r="L42" s="47">
        <f t="shared" si="21"/>
        <v>0</v>
      </c>
    </row>
    <row r="43" spans="1:12" ht="47.25" x14ac:dyDescent="0.25">
      <c r="A43" s="12" t="s">
        <v>111</v>
      </c>
      <c r="B43" s="13" t="s">
        <v>50</v>
      </c>
      <c r="C43" s="16" t="s">
        <v>51</v>
      </c>
      <c r="D43" s="45">
        <v>-7000.8</v>
      </c>
      <c r="E43" s="45">
        <v>-1540.2</v>
      </c>
      <c r="F43" s="45">
        <v>0</v>
      </c>
      <c r="G43" s="45">
        <v>0</v>
      </c>
      <c r="H43" s="45">
        <v>0</v>
      </c>
      <c r="I43" s="46">
        <f t="shared" si="1"/>
        <v>7000.8</v>
      </c>
      <c r="J43" s="47">
        <f t="shared" si="2"/>
        <v>0</v>
      </c>
      <c r="K43" s="46">
        <f t="shared" si="3"/>
        <v>1540.2</v>
      </c>
      <c r="L43" s="47">
        <f t="shared" si="4"/>
        <v>0</v>
      </c>
    </row>
  </sheetData>
  <mergeCells count="6">
    <mergeCell ref="A1:L1"/>
    <mergeCell ref="A3:A4"/>
    <mergeCell ref="B3:B4"/>
    <mergeCell ref="C3:C4"/>
    <mergeCell ref="I3:J3"/>
    <mergeCell ref="K3:L3"/>
  </mergeCells>
  <pageMargins left="0.39370078740157483" right="0.39370078740157483" top="0.9055118110236221" bottom="0.9055118110236221" header="0.31496062992125984" footer="0.31496062992125984"/>
  <pageSetup paperSize="9" scale="82" firstPageNumber="869" fitToHeight="0" orientation="landscape" useFirstPageNumber="1" r:id="rId1"/>
  <headerFooter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2022-12-01T10:22:57Z</cp:lastPrinted>
  <dcterms:created xsi:type="dcterms:W3CDTF">2019-10-23T05:13:36Z</dcterms:created>
  <dcterms:modified xsi:type="dcterms:W3CDTF">2022-12-02T10:53:08Z</dcterms:modified>
</cp:coreProperties>
</file>